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6" i="20"/>
  <c r="C35"/>
  <c r="D35" s="1"/>
  <c r="G35" s="1"/>
  <c r="C37" i="19"/>
  <c r="C36"/>
  <c r="C35"/>
  <c r="C35" i="17"/>
  <c r="D35" s="1"/>
  <c r="G35" s="1"/>
  <c r="I16" i="2"/>
  <c r="C34" i="20"/>
  <c r="C34" i="17"/>
  <c r="J26" i="20"/>
  <c r="G40" i="19"/>
  <c r="G41"/>
  <c r="D41" i="20"/>
  <c r="G41"/>
  <c r="J19" i="19"/>
  <c r="D40" i="20"/>
  <c r="G40" s="1"/>
  <c r="J18"/>
  <c r="D39"/>
  <c r="G39"/>
  <c r="D38"/>
  <c r="G38"/>
  <c r="D37"/>
  <c r="G37"/>
  <c r="D36"/>
  <c r="G36"/>
  <c r="G42" i="17"/>
  <c r="D41"/>
  <c r="G41" s="1"/>
  <c r="D40"/>
  <c r="G40" s="1"/>
  <c r="D39"/>
  <c r="G39" s="1"/>
  <c r="D38"/>
  <c r="G38" s="1"/>
  <c r="D37"/>
  <c r="G37" s="1"/>
  <c r="J19"/>
  <c r="D36"/>
  <c r="G36"/>
  <c r="C18" i="19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34"/>
  <c r="D35"/>
  <c r="G35" s="1"/>
  <c r="D36"/>
  <c r="G36" s="1"/>
  <c r="D37"/>
  <c r="G37" s="1"/>
  <c r="D38"/>
  <c r="G38" s="1"/>
  <c r="D39"/>
  <c r="G39" s="1"/>
  <c r="C17"/>
  <c r="D17" s="1"/>
  <c r="C18" i="17"/>
  <c r="D18"/>
  <c r="C19"/>
  <c r="C20"/>
  <c r="D20" s="1"/>
  <c r="G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D34"/>
  <c r="G34" s="1"/>
  <c r="C17"/>
  <c r="C17" i="20"/>
  <c r="D17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/>
  <c r="D20"/>
  <c r="G20"/>
  <c r="D22"/>
  <c r="G22"/>
  <c r="D24"/>
  <c r="G24"/>
  <c r="D26"/>
  <c r="G26"/>
  <c r="D28"/>
  <c r="G28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J31" s="1"/>
  <c r="D11" i="2" s="1"/>
  <c r="F11"/>
  <c r="H20"/>
  <c r="F12"/>
  <c r="H21"/>
  <c r="C13"/>
  <c r="C12"/>
  <c r="C11"/>
  <c r="G16" i="17"/>
  <c r="J30" i="20"/>
  <c r="D13" i="2" s="1"/>
  <c r="J30" i="19"/>
  <c r="D12" i="2" s="1"/>
  <c r="J20" i="20"/>
  <c r="J29" s="1"/>
  <c r="B13" i="2" s="1"/>
  <c r="G17" i="20"/>
  <c r="G18" i="17"/>
  <c r="J21" l="1"/>
  <c r="J30" s="1"/>
  <c r="B11" i="2" s="1"/>
  <c r="B12"/>
  <c r="J31" i="19"/>
  <c r="E12" i="2" s="1"/>
  <c r="G17" i="19"/>
  <c r="F12"/>
  <c r="G12" i="2" s="1"/>
  <c r="I21" s="1"/>
  <c r="J31" i="20"/>
  <c r="E13" i="2" s="1"/>
  <c r="F12" i="17"/>
  <c r="G11" i="2" s="1"/>
  <c r="I20" s="1"/>
  <c r="F11" i="20"/>
  <c r="G13" i="2" s="1"/>
  <c r="I22" s="1"/>
  <c r="J32" i="17" l="1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<sst xmlns="http://schemas.openxmlformats.org/spreadsheetml/2006/main" count="104" uniqueCount="53">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</sst>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0.34308338535704758</c:v>
                </c:pt>
                <c:pt idx="2">
                  <c:v>0.61977013268273184</c:v>
                </c:pt>
                <c:pt idx="3">
                  <c:v>1.044681923218604</c:v>
                </c:pt>
                <c:pt idx="4">
                  <c:v>1.4498303746597847</c:v>
                </c:pt>
                <c:pt idx="5">
                  <c:v>1.7067537828907768</c:v>
                </c:pt>
                <c:pt idx="6">
                  <c:v>1.8846238347430027</c:v>
                </c:pt>
                <c:pt idx="7">
                  <c:v>1.9636771911217696</c:v>
                </c:pt>
                <c:pt idx="8">
                  <c:v>2.0032038693111529</c:v>
                </c:pt>
                <c:pt idx="9">
                  <c:v>1.9834405302164613</c:v>
                </c:pt>
                <c:pt idx="10">
                  <c:v>1.785807139269544</c:v>
                </c:pt>
                <c:pt idx="11">
                  <c:v>1.489357052849168</c:v>
                </c:pt>
                <c:pt idx="12">
                  <c:v>1.2917236619022507</c:v>
                </c:pt>
                <c:pt idx="13">
                  <c:v>1.2126703055234838</c:v>
                </c:pt>
                <c:pt idx="14">
                  <c:v>1.1533802882394086</c:v>
                </c:pt>
                <c:pt idx="15">
                  <c:v>1.0940902709553335</c:v>
                </c:pt>
                <c:pt idx="16">
                  <c:v>1.0743269318606414</c:v>
                </c:pt>
                <c:pt idx="17">
                  <c:v>1.044681923218604</c:v>
                </c:pt>
                <c:pt idx="18">
                  <c:v>1.0150369145765663</c:v>
                </c:pt>
              </c:numCache>
            </c:numRef>
          </c:yVal>
          <c:smooth val="1"/>
        </c:ser>
        <c:axId val="35964416"/>
        <c:axId val="36061184"/>
      </c:scatterChart>
      <c:valAx>
        <c:axId val="359644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061184"/>
        <c:crosses val="autoZero"/>
        <c:crossBetween val="midCat"/>
        <c:majorUnit val="1"/>
      </c:valAx>
      <c:valAx>
        <c:axId val="36061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64416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Punto2!$E$16:$E$37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Punto2!$D$16:$D$37</c:f>
              <c:numCache>
                <c:formatCode>0.000</c:formatCode>
                <c:ptCount val="22"/>
                <c:pt idx="0">
                  <c:v>0</c:v>
                </c:pt>
                <c:pt idx="1">
                  <c:v>0.40237340264112265</c:v>
                </c:pt>
                <c:pt idx="2">
                  <c:v>0.64941514132476941</c:v>
                </c:pt>
                <c:pt idx="3">
                  <c:v>0.99527357548187478</c:v>
                </c:pt>
                <c:pt idx="4">
                  <c:v>1.34113200963898</c:v>
                </c:pt>
                <c:pt idx="5">
                  <c:v>1.6869904437960854</c:v>
                </c:pt>
                <c:pt idx="6">
                  <c:v>2.0328488779531906</c:v>
                </c:pt>
                <c:pt idx="7">
                  <c:v>2.3194172948262208</c:v>
                </c:pt>
                <c:pt idx="8">
                  <c:v>2.4379973293943715</c:v>
                </c:pt>
                <c:pt idx="9">
                  <c:v>2.4182339902996794</c:v>
                </c:pt>
                <c:pt idx="10">
                  <c:v>2.3787073121102962</c:v>
                </c:pt>
                <c:pt idx="11">
                  <c:v>2.2996539557315292</c:v>
                </c:pt>
                <c:pt idx="12">
                  <c:v>2.2107189298054162</c:v>
                </c:pt>
                <c:pt idx="13">
                  <c:v>2.1316655734266496</c:v>
                </c:pt>
                <c:pt idx="14">
                  <c:v>2.022967208405845</c:v>
                </c:pt>
                <c:pt idx="15">
                  <c:v>1.8846238347430027</c:v>
                </c:pt>
                <c:pt idx="16">
                  <c:v>1.8549788261009652</c:v>
                </c:pt>
                <c:pt idx="17">
                  <c:v>1.8352154870062733</c:v>
                </c:pt>
                <c:pt idx="18" formatCode="0.0000">
                  <c:v>1.7462804610801606</c:v>
                </c:pt>
                <c:pt idx="19" formatCode="0.0000">
                  <c:v>1.6375820960593559</c:v>
                </c:pt>
                <c:pt idx="20" formatCode="0.0000">
                  <c:v>1.5881737483226268</c:v>
                </c:pt>
                <c:pt idx="21" formatCode="0.0000">
                  <c:v>1.568410409227935</c:v>
                </c:pt>
              </c:numCache>
            </c:numRef>
          </c:yVal>
          <c:smooth val="1"/>
        </c:ser>
        <c:axId val="36379264"/>
        <c:axId val="37979264"/>
      </c:scatterChart>
      <c:valAx>
        <c:axId val="36379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979264"/>
        <c:crosses val="autoZero"/>
        <c:crossBetween val="midCat"/>
        <c:majorUnit val="1"/>
        <c:minorUnit val="1"/>
      </c:valAx>
      <c:valAx>
        <c:axId val="379792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792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0.6988234890614986</c:v>
                </c:pt>
                <c:pt idx="2">
                  <c:v>1.3905403573757091</c:v>
                </c:pt>
                <c:pt idx="3">
                  <c:v>1.8055704783642359</c:v>
                </c:pt>
                <c:pt idx="4">
                  <c:v>2.1316655734266496</c:v>
                </c:pt>
                <c:pt idx="5">
                  <c:v>2.5664590335098674</c:v>
                </c:pt>
                <c:pt idx="6">
                  <c:v>2.7739740940041306</c:v>
                </c:pt>
                <c:pt idx="7">
                  <c:v>2.8727907894775897</c:v>
                </c:pt>
                <c:pt idx="8">
                  <c:v>2.9518441458563562</c:v>
                </c:pt>
                <c:pt idx="9">
                  <c:v>3.0308975022351232</c:v>
                </c:pt>
                <c:pt idx="10">
                  <c:v>3.0803058499718525</c:v>
                </c:pt>
                <c:pt idx="11">
                  <c:v>3.0506608413298149</c:v>
                </c:pt>
                <c:pt idx="12">
                  <c:v>2.8925541285722809</c:v>
                </c:pt>
                <c:pt idx="13">
                  <c:v>2.8135007721935139</c:v>
                </c:pt>
                <c:pt idx="14">
                  <c:v>2.6356307203412883</c:v>
                </c:pt>
                <c:pt idx="15" formatCode="0.0000">
                  <c:v>2.4775240075837544</c:v>
                </c:pt>
                <c:pt idx="16" formatCode="0.0000">
                  <c:v>2.2304822689001078</c:v>
                </c:pt>
                <c:pt idx="17" formatCode="0.0000">
                  <c:v>2.0624938865952278</c:v>
                </c:pt>
                <c:pt idx="18" formatCode="0.0000">
                  <c:v>1.9834405302164613</c:v>
                </c:pt>
                <c:pt idx="19" formatCode="0.0000">
                  <c:v>1.943913852027078</c:v>
                </c:pt>
                <c:pt idx="20" formatCode="0.0000">
                  <c:v>1.9142688433850406</c:v>
                </c:pt>
                <c:pt idx="21" formatCode="0.0000">
                  <c:v>1.9043871738376943</c:v>
                </c:pt>
              </c:numCache>
            </c:numRef>
          </c:yVal>
          <c:smooth val="1"/>
        </c:ser>
        <c:axId val="50974080"/>
        <c:axId val="54404992"/>
      </c:scatterChart>
      <c:valAx>
        <c:axId val="5097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4404992"/>
        <c:crosses val="autoZero"/>
        <c:crossBetween val="midCat"/>
        <c:majorUnit val="1"/>
        <c:minorUnit val="1"/>
      </c:valAx>
      <c:valAx>
        <c:axId val="54404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97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1.6819999999999999</c:v>
                </c:pt>
                <c:pt idx="1">
                  <c:v>2.0032038693111529</c:v>
                </c:pt>
                <c:pt idx="2">
                  <c:v>2.4379973293943715</c:v>
                </c:pt>
                <c:pt idx="3">
                  <c:v>3.0803058499718525</c:v>
                </c:pt>
              </c:numCache>
            </c:numRef>
          </c:yVal>
        </c:ser>
        <c:axId val="35954688"/>
        <c:axId val="35956608"/>
      </c:scatterChart>
      <c:valAx>
        <c:axId val="359546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56608"/>
        <c:crosses val="autoZero"/>
        <c:crossBetween val="midCat"/>
      </c:valAx>
      <c:valAx>
        <c:axId val="3595660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54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6" sqref="J2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2.0032038693111529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18.52</v>
      </c>
    </row>
    <row r="17" spans="1:18">
      <c r="A17" s="29">
        <v>0.5</v>
      </c>
      <c r="B17" s="32">
        <v>24</v>
      </c>
      <c r="C17" s="33">
        <f>(0.00299639*B17+0.03211882)/9.81*1000</f>
        <v>10.60470744138634</v>
      </c>
      <c r="D17" s="33">
        <f t="shared" si="0"/>
        <v>0.34308338535704758</v>
      </c>
      <c r="E17" s="29">
        <v>0.5</v>
      </c>
      <c r="F17" s="35">
        <v>20</v>
      </c>
      <c r="G17" s="34">
        <f t="shared" si="1"/>
        <v>0.68616677071409515</v>
      </c>
      <c r="I17" s="23" t="s">
        <v>11</v>
      </c>
      <c r="J17" s="23">
        <v>77.319999999999993</v>
      </c>
    </row>
    <row r="18" spans="1:18">
      <c r="A18" s="29">
        <f t="shared" ref="A18:A41" si="2">A17+0.5</f>
        <v>1</v>
      </c>
      <c r="B18" s="32">
        <v>52</v>
      </c>
      <c r="C18" s="33">
        <f t="shared" ref="C18:C35" si="3">(0.00299639*B18+0.03211882)/9.81*1000</f>
        <v>19.157094801223241</v>
      </c>
      <c r="D18" s="33">
        <f t="shared" si="0"/>
        <v>0.61977013268273184</v>
      </c>
      <c r="E18" s="29">
        <f t="shared" ref="E18:E25" si="4">E17+0.5</f>
        <v>1</v>
      </c>
      <c r="F18" s="35">
        <v>40</v>
      </c>
      <c r="G18" s="34">
        <f t="shared" si="1"/>
        <v>1.2395402653654637</v>
      </c>
      <c r="I18" s="23" t="s">
        <v>12</v>
      </c>
      <c r="J18" s="37">
        <v>70.59</v>
      </c>
    </row>
    <row r="19" spans="1:18">
      <c r="A19" s="29">
        <f t="shared" si="2"/>
        <v>1.5</v>
      </c>
      <c r="B19" s="32">
        <v>95</v>
      </c>
      <c r="C19" s="33">
        <f t="shared" si="3"/>
        <v>32.291118246687049</v>
      </c>
      <c r="D19" s="33">
        <f t="shared" si="0"/>
        <v>1.044681923218604</v>
      </c>
      <c r="E19" s="29">
        <f t="shared" si="4"/>
        <v>1.5</v>
      </c>
      <c r="F19" s="35">
        <v>56</v>
      </c>
      <c r="G19" s="34">
        <f t="shared" si="1"/>
        <v>2.089363846437208</v>
      </c>
      <c r="I19" s="23" t="s">
        <v>13</v>
      </c>
      <c r="J19" s="38">
        <f>J17-J18</f>
        <v>6.7299999999999898</v>
      </c>
    </row>
    <row r="20" spans="1:18">
      <c r="A20" s="29">
        <f t="shared" si="2"/>
        <v>2</v>
      </c>
      <c r="B20" s="32">
        <v>136</v>
      </c>
      <c r="C20" s="33">
        <f t="shared" si="3"/>
        <v>44.814256880733943</v>
      </c>
      <c r="D20" s="33">
        <f t="shared" si="0"/>
        <v>1.4498303746597847</v>
      </c>
      <c r="E20" s="29">
        <f t="shared" si="4"/>
        <v>2</v>
      </c>
      <c r="F20" s="35">
        <v>130</v>
      </c>
      <c r="G20" s="34">
        <f t="shared" si="1"/>
        <v>2.8996607493195694</v>
      </c>
      <c r="I20" s="39" t="s">
        <v>14</v>
      </c>
      <c r="J20" s="40">
        <f>J18-J16</f>
        <v>52.070000000000007</v>
      </c>
    </row>
    <row r="21" spans="1:18">
      <c r="A21" s="29">
        <f t="shared" si="2"/>
        <v>2.5</v>
      </c>
      <c r="B21" s="32">
        <v>162</v>
      </c>
      <c r="C21" s="33">
        <f t="shared" si="3"/>
        <v>52.755759429153912</v>
      </c>
      <c r="D21" s="33">
        <f t="shared" si="0"/>
        <v>1.7067537828907768</v>
      </c>
      <c r="E21" s="29">
        <f t="shared" si="4"/>
        <v>2.5</v>
      </c>
      <c r="F21" s="35">
        <v>380</v>
      </c>
      <c r="G21" s="34">
        <f t="shared" si="1"/>
        <v>3.4135075657815537</v>
      </c>
      <c r="I21" s="39" t="s">
        <v>15</v>
      </c>
      <c r="J21" s="38">
        <f>(J19/J20)*100</f>
        <v>12.9249087766468</v>
      </c>
    </row>
    <row r="22" spans="1:18">
      <c r="A22" s="29">
        <f t="shared" si="2"/>
        <v>3</v>
      </c>
      <c r="B22" s="32">
        <v>180</v>
      </c>
      <c r="C22" s="33">
        <f t="shared" si="3"/>
        <v>58.253722731906215</v>
      </c>
      <c r="D22" s="33">
        <f t="shared" si="0"/>
        <v>1.8846238347430027</v>
      </c>
      <c r="E22" s="29">
        <f t="shared" si="4"/>
        <v>3</v>
      </c>
      <c r="F22" s="35">
        <v>540</v>
      </c>
      <c r="G22" s="34">
        <f t="shared" si="1"/>
        <v>3.7692476694860053</v>
      </c>
      <c r="K22" s="18"/>
      <c r="L22" s="18"/>
    </row>
    <row r="23" spans="1:18">
      <c r="A23" s="29">
        <f t="shared" si="2"/>
        <v>3.5</v>
      </c>
      <c r="B23" s="32">
        <v>188</v>
      </c>
      <c r="C23" s="33">
        <f t="shared" si="3"/>
        <v>60.697261977573902</v>
      </c>
      <c r="D23" s="33">
        <f t="shared" si="0"/>
        <v>1.9636771911217696</v>
      </c>
      <c r="E23" s="29">
        <f t="shared" si="4"/>
        <v>3.5</v>
      </c>
      <c r="F23" s="35">
        <v>700</v>
      </c>
      <c r="G23" s="34">
        <f t="shared" si="1"/>
        <v>3.9273543822435393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192</v>
      </c>
      <c r="C24" s="33">
        <f t="shared" si="3"/>
        <v>61.919031600407735</v>
      </c>
      <c r="D24" s="33">
        <f t="shared" si="0"/>
        <v>2.0032038693111529</v>
      </c>
      <c r="E24" s="29">
        <f t="shared" si="4"/>
        <v>4</v>
      </c>
      <c r="F24" s="35">
        <v>820</v>
      </c>
      <c r="G24" s="34">
        <f t="shared" si="1"/>
        <v>4.0064077386223058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si="4"/>
        <v>4.5</v>
      </c>
      <c r="F25" s="35">
        <v>900</v>
      </c>
      <c r="G25" s="34">
        <f t="shared" si="1"/>
        <v>3.9668810604329225</v>
      </c>
      <c r="H25" s="2"/>
      <c r="I25" s="39" t="s">
        <v>18</v>
      </c>
      <c r="J25" s="41">
        <v>284.58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170</v>
      </c>
      <c r="C26" s="33">
        <f t="shared" si="3"/>
        <v>55.199298674821605</v>
      </c>
      <c r="D26" s="33">
        <f t="shared" si="0"/>
        <v>1.785807139269544</v>
      </c>
      <c r="E26" s="29">
        <f t="shared" ref="E26:E32" si="5">E25+0.5</f>
        <v>5</v>
      </c>
      <c r="F26" s="35">
        <v>1010</v>
      </c>
      <c r="G26" s="34">
        <f t="shared" si="1"/>
        <v>3.5716142785390881</v>
      </c>
      <c r="I26" s="39" t="s">
        <v>19</v>
      </c>
      <c r="J26" s="41">
        <v>145.19999999999999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1084</v>
      </c>
      <c r="G27" s="34">
        <f t="shared" si="1"/>
        <v>2.9787141056983359</v>
      </c>
      <c r="I27" s="39" t="s">
        <v>20</v>
      </c>
      <c r="J27" s="42">
        <f>J25-J26</f>
        <v>139.38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120</v>
      </c>
      <c r="C28" s="33">
        <f t="shared" si="3"/>
        <v>39.92717838939857</v>
      </c>
      <c r="D28" s="33">
        <f t="shared" si="0"/>
        <v>1.2917236619022507</v>
      </c>
      <c r="E28" s="29">
        <f t="shared" si="5"/>
        <v>6</v>
      </c>
      <c r="F28" s="35">
        <v>1164</v>
      </c>
      <c r="G28" s="34">
        <f t="shared" si="1"/>
        <v>2.5834473238045015</v>
      </c>
      <c r="I28" s="39" t="s">
        <v>17</v>
      </c>
      <c r="J28" s="36">
        <v>2.04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112</v>
      </c>
      <c r="C29" s="33">
        <f t="shared" si="3"/>
        <v>37.483639143730883</v>
      </c>
      <c r="D29" s="33">
        <f t="shared" si="0"/>
        <v>1.2126703055234838</v>
      </c>
      <c r="E29" s="29">
        <f t="shared" si="5"/>
        <v>6.5</v>
      </c>
      <c r="F29" s="35">
        <v>1204</v>
      </c>
      <c r="G29" s="34">
        <f t="shared" si="1"/>
        <v>2.4253406110469675</v>
      </c>
      <c r="I29" s="39" t="s">
        <v>36</v>
      </c>
      <c r="J29" s="43">
        <f>J28*B12</f>
        <v>63.056400000000004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1300</v>
      </c>
      <c r="G30" s="34">
        <f t="shared" si="1"/>
        <v>2.3067605764788173</v>
      </c>
      <c r="I30" s="39" t="s">
        <v>21</v>
      </c>
      <c r="J30" s="43">
        <f>J21</f>
        <v>12.9249087766468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1386</v>
      </c>
      <c r="G31" s="34">
        <f t="shared" si="1"/>
        <v>2.188180541910667</v>
      </c>
      <c r="I31" s="44" t="s">
        <v>37</v>
      </c>
      <c r="J31" s="43">
        <f>J27/J29</f>
        <v>2.2104021162007346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98</v>
      </c>
      <c r="C32" s="33">
        <f t="shared" si="3"/>
        <v>33.207445463812427</v>
      </c>
      <c r="D32" s="33">
        <f t="shared" si="0"/>
        <v>1.0743269318606414</v>
      </c>
      <c r="E32" s="29">
        <f t="shared" si="5"/>
        <v>8</v>
      </c>
      <c r="F32" s="35">
        <v>1456</v>
      </c>
      <c r="G32" s="34">
        <f t="shared" si="1"/>
        <v>2.1486538637212829</v>
      </c>
      <c r="I32" s="44" t="s">
        <v>38</v>
      </c>
      <c r="J32" s="43">
        <f>J31/(1+J30/100)</f>
        <v>1.9574088127648344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95</v>
      </c>
      <c r="C33" s="33">
        <f t="shared" si="3"/>
        <v>32.291118246687049</v>
      </c>
      <c r="D33" s="33">
        <f t="shared" si="0"/>
        <v>1.044681923218604</v>
      </c>
      <c r="E33" s="29">
        <f>E32+0.5</f>
        <v>8.5</v>
      </c>
      <c r="F33" s="35">
        <v>1514</v>
      </c>
      <c r="G33" s="34">
        <f t="shared" si="1"/>
        <v>2.089363846437208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92</v>
      </c>
      <c r="C34" s="33">
        <f t="shared" si="3"/>
        <v>31.374791029561663</v>
      </c>
      <c r="D34" s="33">
        <f t="shared" si="0"/>
        <v>1.0150369145765663</v>
      </c>
      <c r="E34" s="29">
        <f t="shared" ref="E34:E41" si="6">E33+0.5</f>
        <v>9</v>
      </c>
      <c r="F34" s="35">
        <v>1596</v>
      </c>
      <c r="G34" s="34">
        <f t="shared" si="1"/>
        <v>2.0300738291531326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90</v>
      </c>
      <c r="C35" s="33">
        <f t="shared" si="3"/>
        <v>30.763906218144751</v>
      </c>
      <c r="D35" s="33">
        <f t="shared" si="0"/>
        <v>0.99527357548187478</v>
      </c>
      <c r="E35" s="29">
        <f t="shared" si="6"/>
        <v>9.5</v>
      </c>
      <c r="F35" s="35">
        <v>1636</v>
      </c>
      <c r="G35" s="34">
        <f t="shared" si="1"/>
        <v>1.9905471509637496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2.4379973293943715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</v>
      </c>
      <c r="L16" s="31"/>
      <c r="M16" s="54"/>
      <c r="N16" s="56"/>
    </row>
    <row r="17" spans="1:20">
      <c r="A17" s="29">
        <f>A16+0.5</f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-2</v>
      </c>
      <c r="G17" s="34">
        <f t="shared" si="1"/>
        <v>0.40237340264112265</v>
      </c>
      <c r="I17" s="23" t="s">
        <v>11</v>
      </c>
      <c r="J17" s="37">
        <v>94.26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55</v>
      </c>
      <c r="C18" s="33">
        <f t="shared" ref="C18:C37" si="3">(0.00299639*B18+0.03211882)/9.81*1000</f>
        <v>20.073422018348623</v>
      </c>
      <c r="D18" s="33">
        <f t="shared" si="0"/>
        <v>0.64941514132476941</v>
      </c>
      <c r="E18" s="29">
        <f t="shared" ref="E18:E24" si="4">E17+0.5</f>
        <v>1</v>
      </c>
      <c r="F18" s="35">
        <v>-12</v>
      </c>
      <c r="G18" s="34">
        <f t="shared" si="1"/>
        <v>0.64941514132476941</v>
      </c>
      <c r="I18" s="23" t="s">
        <v>12</v>
      </c>
      <c r="J18" s="37">
        <v>84.3</v>
      </c>
      <c r="L18" s="31"/>
      <c r="M18" s="54"/>
      <c r="N18" s="56"/>
    </row>
    <row r="19" spans="1:20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-26</v>
      </c>
      <c r="G19" s="34">
        <f t="shared" si="1"/>
        <v>0.99527357548187478</v>
      </c>
      <c r="I19" s="23" t="s">
        <v>13</v>
      </c>
      <c r="J19" s="43">
        <f>J17-J18</f>
        <v>9.960000000000008</v>
      </c>
      <c r="L19" s="31"/>
      <c r="M19" s="54"/>
      <c r="N19" s="57"/>
    </row>
    <row r="20" spans="1:20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-20</v>
      </c>
      <c r="G20" s="34">
        <f t="shared" si="1"/>
        <v>1.34113200963898</v>
      </c>
      <c r="I20" s="39" t="s">
        <v>14</v>
      </c>
      <c r="J20" s="36">
        <f>J18-J16</f>
        <v>73.3</v>
      </c>
      <c r="L20" s="31"/>
      <c r="M20" s="58"/>
      <c r="N20" s="59"/>
    </row>
    <row r="21" spans="1:20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-8</v>
      </c>
      <c r="G21" s="34">
        <f t="shared" si="1"/>
        <v>1.6869904437960854</v>
      </c>
      <c r="I21" s="39" t="s">
        <v>15</v>
      </c>
      <c r="J21" s="43">
        <f>(J19/J20)*100</f>
        <v>13.587994542974091</v>
      </c>
      <c r="L21" s="31"/>
      <c r="M21" s="58"/>
      <c r="N21" s="57"/>
    </row>
    <row r="22" spans="1:20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20</v>
      </c>
      <c r="G22" s="34">
        <f t="shared" si="1"/>
        <v>2.0328488779531906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224</v>
      </c>
      <c r="C23" s="33">
        <f t="shared" si="3"/>
        <v>71.693188583078481</v>
      </c>
      <c r="D23" s="33">
        <f t="shared" si="0"/>
        <v>2.3194172948262208</v>
      </c>
      <c r="E23" s="29">
        <f t="shared" si="4"/>
        <v>3.5</v>
      </c>
      <c r="F23" s="35">
        <v>55</v>
      </c>
      <c r="G23" s="34">
        <f t="shared" si="1"/>
        <v>2.3194172948262208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236</v>
      </c>
      <c r="C24" s="33">
        <f t="shared" si="3"/>
        <v>75.358497451580021</v>
      </c>
      <c r="D24" s="33">
        <f t="shared" si="0"/>
        <v>2.4379973293943715</v>
      </c>
      <c r="E24" s="29">
        <f t="shared" si="4"/>
        <v>4</v>
      </c>
      <c r="F24" s="35">
        <v>128</v>
      </c>
      <c r="G24" s="34">
        <f t="shared" si="1"/>
        <v>2.4379973293943715</v>
      </c>
      <c r="H24" s="2"/>
      <c r="I24" s="39" t="s">
        <v>18</v>
      </c>
      <c r="J24" s="41">
        <v>286.5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234</v>
      </c>
      <c r="C25" s="33">
        <f t="shared" si="3"/>
        <v>74.747612640163098</v>
      </c>
      <c r="D25" s="33">
        <f t="shared" si="0"/>
        <v>2.4182339902996794</v>
      </c>
      <c r="E25" s="29">
        <f t="shared" ref="E25:E42" si="5">E24+0.5</f>
        <v>4.5</v>
      </c>
      <c r="F25" s="35">
        <v>170</v>
      </c>
      <c r="G25" s="34">
        <f t="shared" si="1"/>
        <v>2.4182339902996794</v>
      </c>
      <c r="H25" s="2"/>
      <c r="I25" s="39" t="s">
        <v>19</v>
      </c>
      <c r="J25" s="41">
        <v>148.6</v>
      </c>
      <c r="O25" s="1"/>
      <c r="P25" s="1"/>
      <c r="Q25" s="1"/>
      <c r="R25" s="1"/>
    </row>
    <row r="26" spans="1:20">
      <c r="A26" s="29">
        <f t="shared" si="2"/>
        <v>5</v>
      </c>
      <c r="B26" s="32">
        <v>230</v>
      </c>
      <c r="C26" s="33">
        <f t="shared" si="3"/>
        <v>73.525843017329251</v>
      </c>
      <c r="D26" s="33">
        <f t="shared" si="0"/>
        <v>2.3787073121102962</v>
      </c>
      <c r="E26" s="29">
        <f t="shared" si="5"/>
        <v>5</v>
      </c>
      <c r="F26" s="35">
        <v>236</v>
      </c>
      <c r="G26" s="34">
        <f t="shared" si="1"/>
        <v>2.3787073121102962</v>
      </c>
      <c r="I26" s="39" t="s">
        <v>20</v>
      </c>
      <c r="J26" s="45">
        <f>J24-J25</f>
        <v>137.9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222</v>
      </c>
      <c r="C27" s="33">
        <f t="shared" si="3"/>
        <v>71.082303771661572</v>
      </c>
      <c r="D27" s="33">
        <f t="shared" si="0"/>
        <v>2.2996539557315292</v>
      </c>
      <c r="E27" s="29">
        <f t="shared" si="5"/>
        <v>5.5</v>
      </c>
      <c r="F27" s="35">
        <v>300</v>
      </c>
      <c r="G27" s="34">
        <f t="shared" si="1"/>
        <v>2.2996539557315292</v>
      </c>
      <c r="I27" s="39" t="s">
        <v>17</v>
      </c>
      <c r="J27" s="36">
        <v>2.02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213</v>
      </c>
      <c r="C28" s="33">
        <f t="shared" si="3"/>
        <v>68.333322120285416</v>
      </c>
      <c r="D28" s="33">
        <f t="shared" si="0"/>
        <v>2.2107189298054162</v>
      </c>
      <c r="E28" s="29">
        <f t="shared" si="5"/>
        <v>6</v>
      </c>
      <c r="F28" s="35">
        <v>334</v>
      </c>
      <c r="G28" s="34">
        <f t="shared" si="1"/>
        <v>2.2107189298054162</v>
      </c>
      <c r="I28" s="39" t="s">
        <v>36</v>
      </c>
      <c r="J28" s="43">
        <f>J27*B12</f>
        <v>62.438200000000002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205</v>
      </c>
      <c r="C29" s="33">
        <f t="shared" si="3"/>
        <v>65.889782874617737</v>
      </c>
      <c r="D29" s="33">
        <f t="shared" si="0"/>
        <v>2.1316655734266496</v>
      </c>
      <c r="E29" s="29">
        <f t="shared" si="5"/>
        <v>6.5</v>
      </c>
      <c r="F29" s="35">
        <v>396</v>
      </c>
      <c r="G29" s="34">
        <f t="shared" si="1"/>
        <v>2.1316655734266496</v>
      </c>
      <c r="I29" s="39" t="s">
        <v>21</v>
      </c>
      <c r="J29" s="43">
        <f>J21</f>
        <v>13.587994542974091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194</v>
      </c>
      <c r="C30" s="33">
        <f t="shared" si="3"/>
        <v>62.529916411824665</v>
      </c>
      <c r="D30" s="33">
        <f t="shared" si="0"/>
        <v>2.022967208405845</v>
      </c>
      <c r="E30" s="29">
        <f t="shared" si="5"/>
        <v>7</v>
      </c>
      <c r="F30" s="35">
        <v>452</v>
      </c>
      <c r="G30" s="34">
        <f t="shared" si="1"/>
        <v>2.022967208405845</v>
      </c>
      <c r="I30" s="44" t="s">
        <v>37</v>
      </c>
      <c r="J30" s="43">
        <f>J26/J28</f>
        <v>2.2085838477086144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180</v>
      </c>
      <c r="C31" s="33">
        <f t="shared" si="3"/>
        <v>58.253722731906215</v>
      </c>
      <c r="D31" s="33">
        <f t="shared" si="0"/>
        <v>1.8846238347430027</v>
      </c>
      <c r="E31" s="29">
        <f t="shared" si="5"/>
        <v>7.5</v>
      </c>
      <c r="F31" s="35">
        <v>512</v>
      </c>
      <c r="G31" s="34">
        <f t="shared" si="1"/>
        <v>1.8846238347430027</v>
      </c>
      <c r="I31" s="44" t="s">
        <v>38</v>
      </c>
      <c r="J31" s="43">
        <f>J30/(1+J29/100)</f>
        <v>1.9443814080836108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177</v>
      </c>
      <c r="C32" s="33">
        <f t="shared" si="3"/>
        <v>57.337395514780837</v>
      </c>
      <c r="D32" s="33">
        <f t="shared" si="0"/>
        <v>1.8549788261009652</v>
      </c>
      <c r="E32" s="29">
        <f t="shared" si="5"/>
        <v>8</v>
      </c>
      <c r="F32" s="35">
        <v>554</v>
      </c>
      <c r="G32" s="34">
        <f t="shared" si="1"/>
        <v>1.8549788261009652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175</v>
      </c>
      <c r="C33" s="33">
        <f t="shared" si="3"/>
        <v>56.726510703363907</v>
      </c>
      <c r="D33" s="33">
        <f t="shared" si="0"/>
        <v>1.8352154870062733</v>
      </c>
      <c r="E33" s="29">
        <f t="shared" si="5"/>
        <v>8.5</v>
      </c>
      <c r="F33" s="35">
        <v>600</v>
      </c>
      <c r="G33" s="34">
        <f t="shared" si="1"/>
        <v>1.8352154870062733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166</v>
      </c>
      <c r="C34" s="33">
        <f t="shared" si="3"/>
        <v>53.977529051987766</v>
      </c>
      <c r="D34" s="34">
        <f t="shared" si="0"/>
        <v>1.7462804610801606</v>
      </c>
      <c r="E34" s="29">
        <f t="shared" si="5"/>
        <v>9</v>
      </c>
      <c r="F34" s="35">
        <v>642</v>
      </c>
      <c r="G34" s="34">
        <f t="shared" si="1"/>
        <v>1.7462804610801606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155</v>
      </c>
      <c r="C35" s="33">
        <f t="shared" si="3"/>
        <v>50.617662589194694</v>
      </c>
      <c r="D35" s="34">
        <f t="shared" si="0"/>
        <v>1.6375820960593559</v>
      </c>
      <c r="E35" s="29">
        <f t="shared" si="5"/>
        <v>9.5</v>
      </c>
      <c r="F35" s="35">
        <v>686</v>
      </c>
      <c r="G35" s="34">
        <f t="shared" si="1"/>
        <v>1.6375820960593559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150</v>
      </c>
      <c r="C36" s="33">
        <f t="shared" si="3"/>
        <v>49.090450560652393</v>
      </c>
      <c r="D36" s="34">
        <f t="shared" si="0"/>
        <v>1.5881737483226268</v>
      </c>
      <c r="E36" s="29">
        <f t="shared" si="5"/>
        <v>10</v>
      </c>
      <c r="F36" s="35">
        <v>716</v>
      </c>
      <c r="G36" s="34">
        <f t="shared" si="1"/>
        <v>1.5881737483226268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148</v>
      </c>
      <c r="C37" s="33">
        <f t="shared" si="3"/>
        <v>48.479565749235469</v>
      </c>
      <c r="D37" s="34">
        <f t="shared" si="0"/>
        <v>1.568410409227935</v>
      </c>
      <c r="E37" s="29">
        <f t="shared" si="5"/>
        <v>10.5</v>
      </c>
      <c r="F37" s="35">
        <v>768</v>
      </c>
      <c r="G37" s="34">
        <f t="shared" si="1"/>
        <v>1.568410409227935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3.0803058499718525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10.66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-36</v>
      </c>
      <c r="G16" s="34">
        <f t="shared" si="1"/>
        <v>0.3494117445307493</v>
      </c>
      <c r="I16" s="23" t="s">
        <v>11</v>
      </c>
      <c r="J16" s="23">
        <v>74.849999999999994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36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-62</v>
      </c>
      <c r="G17" s="34">
        <f t="shared" si="1"/>
        <v>0.69527017868785457</v>
      </c>
      <c r="I17" s="23" t="s">
        <v>12</v>
      </c>
      <c r="J17" s="23">
        <v>67.510000000000005</v>
      </c>
      <c r="M17" s="54"/>
      <c r="N17" s="56"/>
    </row>
    <row r="18" spans="1:20">
      <c r="A18" s="29">
        <f t="shared" si="2"/>
        <v>1.5</v>
      </c>
      <c r="B18" s="35">
        <v>172</v>
      </c>
      <c r="C18" s="33">
        <f t="shared" si="3"/>
        <v>55.810183486238529</v>
      </c>
      <c r="D18" s="33">
        <f t="shared" si="0"/>
        <v>1.8055704783642359</v>
      </c>
      <c r="E18" s="29">
        <f>E17+0.5</f>
        <v>1.5</v>
      </c>
      <c r="F18" s="35">
        <v>-36</v>
      </c>
      <c r="G18" s="34">
        <f t="shared" si="1"/>
        <v>0.90278523918211795</v>
      </c>
      <c r="I18" s="23" t="s">
        <v>13</v>
      </c>
      <c r="J18" s="38">
        <f>J16-J17</f>
        <v>7.3399999999999892</v>
      </c>
      <c r="M18" s="54"/>
      <c r="N18" s="57"/>
    </row>
    <row r="19" spans="1:20">
      <c r="A19" s="29">
        <f t="shared" si="2"/>
        <v>2</v>
      </c>
      <c r="B19" s="35">
        <v>205</v>
      </c>
      <c r="C19" s="33">
        <f t="shared" si="3"/>
        <v>65.889782874617737</v>
      </c>
      <c r="D19" s="33">
        <f t="shared" si="0"/>
        <v>2.1316655734266496</v>
      </c>
      <c r="E19" s="29">
        <f t="shared" ref="E19:E41" si="4">E18+0.5</f>
        <v>2</v>
      </c>
      <c r="F19" s="35">
        <v>-10</v>
      </c>
      <c r="G19" s="34">
        <f t="shared" si="1"/>
        <v>1.0658327867133248</v>
      </c>
      <c r="I19" s="39" t="s">
        <v>14</v>
      </c>
      <c r="J19" s="40">
        <f>J17-J15</f>
        <v>56.850000000000009</v>
      </c>
      <c r="M19" s="58"/>
      <c r="N19" s="59"/>
    </row>
    <row r="20" spans="1:20">
      <c r="A20" s="29">
        <f t="shared" si="2"/>
        <v>2.5</v>
      </c>
      <c r="B20" s="35">
        <v>249</v>
      </c>
      <c r="C20" s="33">
        <f t="shared" si="3"/>
        <v>79.329248725789995</v>
      </c>
      <c r="D20" s="33">
        <f t="shared" si="0"/>
        <v>2.5664590335098674</v>
      </c>
      <c r="E20" s="29">
        <f t="shared" si="4"/>
        <v>2.5</v>
      </c>
      <c r="F20" s="35">
        <v>14</v>
      </c>
      <c r="G20" s="34">
        <f t="shared" si="1"/>
        <v>1.2832295167549337</v>
      </c>
      <c r="I20" s="39" t="s">
        <v>15</v>
      </c>
      <c r="J20" s="38">
        <f>(J18/J19)*100</f>
        <v>12.911169744942811</v>
      </c>
      <c r="M20" s="58"/>
      <c r="N20" s="57"/>
    </row>
    <row r="21" spans="1:20">
      <c r="A21" s="29">
        <f t="shared" si="2"/>
        <v>3</v>
      </c>
      <c r="B21" s="35">
        <v>270</v>
      </c>
      <c r="C21" s="33">
        <f t="shared" si="3"/>
        <v>85.743539245667677</v>
      </c>
      <c r="D21" s="33">
        <f t="shared" si="0"/>
        <v>2.7739740940041306</v>
      </c>
      <c r="E21" s="29">
        <f t="shared" si="4"/>
        <v>3</v>
      </c>
      <c r="F21" s="35">
        <v>94</v>
      </c>
      <c r="G21" s="34">
        <f t="shared" si="1"/>
        <v>1.3869870470020653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280</v>
      </c>
      <c r="C22" s="33">
        <f t="shared" si="3"/>
        <v>88.797963302752294</v>
      </c>
      <c r="D22" s="33">
        <f t="shared" si="0"/>
        <v>2.8727907894775897</v>
      </c>
      <c r="E22" s="29">
        <f t="shared" si="4"/>
        <v>3.5</v>
      </c>
      <c r="F22" s="35">
        <v>142</v>
      </c>
      <c r="G22" s="34">
        <f t="shared" si="1"/>
        <v>1.4363953947387949</v>
      </c>
    </row>
    <row r="23" spans="1:20">
      <c r="A23" s="29">
        <f t="shared" si="2"/>
        <v>4</v>
      </c>
      <c r="B23" s="35">
        <v>288</v>
      </c>
      <c r="C23" s="33">
        <f t="shared" si="3"/>
        <v>91.241502548419973</v>
      </c>
      <c r="D23" s="33">
        <f t="shared" si="0"/>
        <v>2.9518441458563562</v>
      </c>
      <c r="E23" s="29">
        <f t="shared" si="4"/>
        <v>4</v>
      </c>
      <c r="F23" s="35">
        <v>212</v>
      </c>
      <c r="G23" s="34">
        <f t="shared" si="1"/>
        <v>1.4759220729281781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296</v>
      </c>
      <c r="C24" s="33">
        <f t="shared" si="3"/>
        <v>93.685041794087653</v>
      </c>
      <c r="D24" s="33">
        <f t="shared" si="0"/>
        <v>3.0308975022351232</v>
      </c>
      <c r="E24" s="29">
        <f t="shared" si="4"/>
        <v>4.5</v>
      </c>
      <c r="F24" s="35">
        <v>284</v>
      </c>
      <c r="G24" s="34">
        <f t="shared" si="1"/>
        <v>1.5154487511175616</v>
      </c>
      <c r="H24" s="2"/>
      <c r="I24" s="39" t="s">
        <v>18</v>
      </c>
      <c r="J24" s="46">
        <v>269.48</v>
      </c>
      <c r="O24" s="1"/>
      <c r="P24" s="1"/>
      <c r="Q24" s="1"/>
      <c r="R24" s="1"/>
    </row>
    <row r="25" spans="1:20">
      <c r="A25" s="29">
        <f t="shared" si="2"/>
        <v>5</v>
      </c>
      <c r="B25" s="35">
        <v>301</v>
      </c>
      <c r="C25" s="33">
        <f t="shared" si="3"/>
        <v>95.212253822629961</v>
      </c>
      <c r="D25" s="33">
        <f t="shared" si="0"/>
        <v>3.0803058499718525</v>
      </c>
      <c r="E25" s="29">
        <f t="shared" si="4"/>
        <v>5</v>
      </c>
      <c r="F25" s="35">
        <v>346</v>
      </c>
      <c r="G25" s="34">
        <f t="shared" si="1"/>
        <v>1.5401529249859263</v>
      </c>
      <c r="H25" s="2"/>
      <c r="I25" s="39" t="s">
        <v>19</v>
      </c>
      <c r="J25" s="46">
        <v>138.75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298</v>
      </c>
      <c r="C26" s="33">
        <f t="shared" si="3"/>
        <v>94.295926605504576</v>
      </c>
      <c r="D26" s="33">
        <f t="shared" si="0"/>
        <v>3.0506608413298149</v>
      </c>
      <c r="E26" s="29">
        <f t="shared" si="4"/>
        <v>5.5</v>
      </c>
      <c r="F26" s="35">
        <v>400</v>
      </c>
      <c r="G26" s="34">
        <f t="shared" si="1"/>
        <v>1.5253304206649074</v>
      </c>
      <c r="H26" s="2"/>
      <c r="I26" s="39" t="s">
        <v>20</v>
      </c>
      <c r="J26" s="42">
        <f>J24-J25</f>
        <v>130.73000000000002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282</v>
      </c>
      <c r="C27" s="33">
        <f t="shared" si="3"/>
        <v>89.408848114169203</v>
      </c>
      <c r="D27" s="33">
        <f t="shared" si="0"/>
        <v>2.8925541285722809</v>
      </c>
      <c r="E27" s="29">
        <f t="shared" si="4"/>
        <v>6</v>
      </c>
      <c r="F27" s="35">
        <v>450</v>
      </c>
      <c r="G27" s="34">
        <f t="shared" si="1"/>
        <v>1.4462770642861404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274</v>
      </c>
      <c r="C28" s="33">
        <f t="shared" si="3"/>
        <v>86.965308868501509</v>
      </c>
      <c r="D28" s="33">
        <f t="shared" si="0"/>
        <v>2.8135007721935139</v>
      </c>
      <c r="E28" s="29">
        <f t="shared" si="4"/>
        <v>6.5</v>
      </c>
      <c r="F28" s="35">
        <v>510</v>
      </c>
      <c r="G28" s="34">
        <f t="shared" si="1"/>
        <v>1.406750386096757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256</v>
      </c>
      <c r="C29" s="33">
        <f t="shared" si="3"/>
        <v>81.467345565749227</v>
      </c>
      <c r="D29" s="33">
        <f t="shared" si="0"/>
        <v>2.6356307203412883</v>
      </c>
      <c r="E29" s="29">
        <f t="shared" si="4"/>
        <v>7</v>
      </c>
      <c r="F29" s="35">
        <v>552</v>
      </c>
      <c r="G29" s="34">
        <f t="shared" si="1"/>
        <v>1.3178153601706442</v>
      </c>
      <c r="I29" s="39" t="s">
        <v>21</v>
      </c>
      <c r="J29" s="38">
        <f>J20</f>
        <v>12.911169744942811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240</v>
      </c>
      <c r="C30" s="33">
        <f t="shared" si="3"/>
        <v>76.580267074413854</v>
      </c>
      <c r="D30" s="34">
        <f t="shared" si="0"/>
        <v>2.4775240075837544</v>
      </c>
      <c r="E30" s="29">
        <f t="shared" si="4"/>
        <v>7.5</v>
      </c>
      <c r="F30" s="35">
        <v>600</v>
      </c>
      <c r="G30" s="34">
        <f t="shared" si="1"/>
        <v>1.2387620037918772</v>
      </c>
      <c r="I30" s="39" t="s">
        <v>25</v>
      </c>
      <c r="J30" s="38">
        <f>J26/J28</f>
        <v>2.1689105674870803</v>
      </c>
      <c r="K30" s="5"/>
      <c r="R30" s="1"/>
      <c r="S30" s="1"/>
      <c r="T30" s="1"/>
    </row>
    <row r="31" spans="1:20">
      <c r="A31" s="29">
        <f t="shared" si="2"/>
        <v>8</v>
      </c>
      <c r="B31" s="35">
        <v>215</v>
      </c>
      <c r="C31" s="33">
        <f t="shared" si="3"/>
        <v>68.94420693170234</v>
      </c>
      <c r="D31" s="34">
        <f t="shared" si="0"/>
        <v>2.2304822689001078</v>
      </c>
      <c r="E31" s="29">
        <f t="shared" si="4"/>
        <v>8</v>
      </c>
      <c r="F31" s="35">
        <v>664</v>
      </c>
      <c r="G31" s="34">
        <f t="shared" si="1"/>
        <v>1.1152411344500539</v>
      </c>
      <c r="I31" s="39" t="s">
        <v>26</v>
      </c>
      <c r="J31" s="38">
        <f>J30/(1+J29/100)</f>
        <v>1.9208999183929043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198</v>
      </c>
      <c r="C32" s="33">
        <f t="shared" si="3"/>
        <v>63.751686034658498</v>
      </c>
      <c r="D32" s="34">
        <f t="shared" si="0"/>
        <v>2.0624938865952278</v>
      </c>
      <c r="E32" s="29">
        <f t="shared" si="4"/>
        <v>8.5</v>
      </c>
      <c r="F32" s="35">
        <v>702</v>
      </c>
      <c r="G32" s="34">
        <f t="shared" si="1"/>
        <v>1.0312469432976139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190</v>
      </c>
      <c r="C33" s="33">
        <f t="shared" si="3"/>
        <v>61.308146788990818</v>
      </c>
      <c r="D33" s="34">
        <f t="shared" si="0"/>
        <v>1.9834405302164613</v>
      </c>
      <c r="E33" s="29">
        <f t="shared" si="4"/>
        <v>9</v>
      </c>
      <c r="F33" s="35">
        <v>754</v>
      </c>
      <c r="G33" s="34">
        <f t="shared" si="1"/>
        <v>0.99172026510823064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186</v>
      </c>
      <c r="C34" s="33">
        <f t="shared" si="3"/>
        <v>60.086377166156979</v>
      </c>
      <c r="D34" s="34">
        <f t="shared" si="0"/>
        <v>1.943913852027078</v>
      </c>
      <c r="E34" s="29">
        <f t="shared" si="4"/>
        <v>9.5</v>
      </c>
      <c r="F34" s="35">
        <v>796</v>
      </c>
      <c r="G34" s="34">
        <f t="shared" si="1"/>
        <v>0.971956926013539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183</v>
      </c>
      <c r="C35" s="33">
        <f t="shared" si="3"/>
        <v>59.170049949031601</v>
      </c>
      <c r="D35" s="34">
        <f t="shared" si="0"/>
        <v>1.9142688433850406</v>
      </c>
      <c r="E35" s="29">
        <f t="shared" si="4"/>
        <v>10</v>
      </c>
      <c r="F35" s="35">
        <v>836</v>
      </c>
      <c r="G35" s="34">
        <f t="shared" si="1"/>
        <v>0.95713442169252028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182</v>
      </c>
      <c r="C36" s="33">
        <f t="shared" si="3"/>
        <v>58.864607543323132</v>
      </c>
      <c r="D36" s="34">
        <f t="shared" si="0"/>
        <v>1.9043871738376943</v>
      </c>
      <c r="E36" s="29">
        <f t="shared" si="4"/>
        <v>10.5</v>
      </c>
      <c r="F36" s="35">
        <v>876</v>
      </c>
      <c r="G36" s="34">
        <f t="shared" si="1"/>
        <v>0.95219358691884715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12.9249087766468</v>
      </c>
      <c r="C11" s="32">
        <f>Punto1!B12</f>
        <v>30.91</v>
      </c>
      <c r="D11" s="60">
        <f>Punto1!J31</f>
        <v>2.2104021162007346</v>
      </c>
      <c r="E11" s="60">
        <f>Punto1!J32</f>
        <v>1.9574088127648344</v>
      </c>
      <c r="F11" s="60">
        <f>Punto1!F11</f>
        <v>0.5</v>
      </c>
      <c r="G11" s="33">
        <f>Punto1!F12</f>
        <v>2.0032038693111529</v>
      </c>
      <c r="I11" s="4"/>
    </row>
    <row r="12" spans="1:11">
      <c r="A12" s="32">
        <v>2</v>
      </c>
      <c r="B12" s="60">
        <f>Punto2!J29</f>
        <v>13.587994542974091</v>
      </c>
      <c r="C12" s="32">
        <f>Punto2!B12</f>
        <v>30.91</v>
      </c>
      <c r="D12" s="60">
        <f>Punto2!J30</f>
        <v>2.2085838477086144</v>
      </c>
      <c r="E12" s="60">
        <f>Punto2!J31</f>
        <v>1.9443814080836108</v>
      </c>
      <c r="F12" s="29">
        <f>Punto2!F11</f>
        <v>1</v>
      </c>
      <c r="G12" s="33">
        <f>Punto2!F12</f>
        <v>2.4379973293943715</v>
      </c>
      <c r="I12" s="4"/>
    </row>
    <row r="13" spans="1:11">
      <c r="A13" s="32">
        <v>3</v>
      </c>
      <c r="B13" s="60">
        <f>Punto3!J29</f>
        <v>12.911169744942811</v>
      </c>
      <c r="C13" s="32">
        <f>Punto3!B11</f>
        <v>30.91</v>
      </c>
      <c r="D13" s="60">
        <f>Punto3!J30</f>
        <v>2.1689105674870803</v>
      </c>
      <c r="E13" s="60">
        <f>Punto3!J31</f>
        <v>1.9208999183929043</v>
      </c>
      <c r="F13" s="29">
        <f>Punto3!F10</f>
        <v>2</v>
      </c>
      <c r="G13" s="33">
        <f>Punto3!F11</f>
        <v>3.0803058499718525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ATAN(0.7073)*180/PI()</f>
        <v>35.271769425557949</v>
      </c>
      <c r="J16" s="62" t="s">
        <v>2</v>
      </c>
    </row>
    <row r="17" spans="1:12" ht="14.25">
      <c r="H17" s="65" t="s">
        <v>4</v>
      </c>
      <c r="I17" s="67">
        <f>I19</f>
        <v>1.6819999999999999</v>
      </c>
      <c r="J17" s="63" t="s">
        <v>9</v>
      </c>
    </row>
    <row r="19" spans="1:12">
      <c r="H19" s="9">
        <v>0</v>
      </c>
      <c r="I19" s="11">
        <v>1.6819999999999999</v>
      </c>
    </row>
    <row r="20" spans="1:12">
      <c r="H20" s="9">
        <f t="shared" ref="H20:I22" si="0">F11</f>
        <v>0.5</v>
      </c>
      <c r="I20" s="11">
        <f t="shared" si="0"/>
        <v>2.0032038693111529</v>
      </c>
    </row>
    <row r="21" spans="1:12">
      <c r="H21" s="9">
        <f t="shared" si="0"/>
        <v>1</v>
      </c>
      <c r="I21" s="11">
        <f t="shared" si="0"/>
        <v>2.4379973293943715</v>
      </c>
    </row>
    <row r="22" spans="1:12">
      <c r="H22" s="9">
        <f t="shared" si="0"/>
        <v>2</v>
      </c>
      <c r="I22" s="11">
        <f t="shared" si="0"/>
        <v>3.0803058499718525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2010-09-14T17:30:15Z</dcterms:modified>
</cp:coreProperties>
</file>